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BB63723E-B683-4E15-B023-27AF2FC548F3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3" i="1" l="1"/>
  <c r="G74" i="1"/>
  <c r="G68" i="1"/>
  <c r="G65" i="1"/>
  <c r="G62" i="1" s="1"/>
  <c r="G56" i="1"/>
  <c r="G53" i="1" s="1"/>
  <c r="G50" i="1" s="1"/>
  <c r="G38" i="1"/>
  <c r="G26" i="1"/>
  <c r="G23" i="1" s="1"/>
  <c r="G20" i="1" s="1"/>
  <c r="G80" i="1" l="1"/>
  <c r="G89" i="1" s="1"/>
  <c r="G92" i="1" s="1"/>
</calcChain>
</file>

<file path=xl/sharedStrings.xml><?xml version="1.0" encoding="utf-8"?>
<sst xmlns="http://schemas.openxmlformats.org/spreadsheetml/2006/main" count="156" uniqueCount="59">
  <si>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</si>
  <si>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</si>
  <si>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</si>
  <si>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</si>
  <si>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</si>
  <si>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</si>
  <si>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</si>
  <si>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</si>
  <si>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第6763号</t>
  </si>
  <si>
    <t>　業務名</t>
  </si>
  <si>
    <t>奥入瀬川河川管理施設点検評価業務委託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</si>
  <si>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</si>
  <si>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</si>
  <si>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</si>
  <si>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</si>
  <si>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</si>
  <si>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</si>
  <si>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</si>
  <si>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</si>
  <si>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</si>
  <si>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</si>
  <si>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</si>
  <si>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</si>
  <si>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河川調査･計画</t>
  </si>
  <si>
    <t/>
  </si>
  <si>
    <t>式</t>
  </si>
  <si>
    <t>河川管理施設等点検</t>
  </si>
  <si>
    <t>堤防・護岸点検</t>
  </si>
  <si>
    <t>点検計画作成（堤防・護岸）</t>
  </si>
  <si>
    <t>目視点検（堤防・護岸）</t>
  </si>
  <si>
    <t>km</t>
  </si>
  <si>
    <t>報告書作成（堤防・護岸）</t>
  </si>
  <si>
    <t>0km以上50km未満</t>
  </si>
  <si>
    <t>樋門・樋管点検</t>
  </si>
  <si>
    <t>点検計画作成（樋門・樋管）</t>
  </si>
  <si>
    <t>目視点検（樋門・樋管）</t>
  </si>
  <si>
    <t>箇所</t>
  </si>
  <si>
    <t>報告書作成（樋門・樋管）</t>
  </si>
  <si>
    <t>1箇所以上50未満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</si>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</sst>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G26+G38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G29+G32+G35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/>
      <c r="D32" s="10" t="s">
        <v>29</v>
      </c>
      <c r="E32" s="14"/>
      <c r="F32" s="16"/>
      <c r="G32" s="51"/>
      <c r="H32" s="18" t="s">
        <v>24</v>
      </c>
      <c r="J32" s="20">
        <v>5</v>
      </c>
      <c r="K32" s="21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1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30</v>
      </c>
      <c r="F34" s="17">
        <v>25</v>
      </c>
      <c r="G34" s="51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31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 t="s">
        <v>32</v>
      </c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1"/>
      <c r="H37" s="19"/>
      <c r="J37" s="20"/>
      <c r="K37" s="21"/>
    </row>
    <row r="38" spans="1:11" ht="15" customHeight="1" x14ac:dyDescent="0.15">
      <c r="A38" s="8"/>
      <c r="B38" s="9"/>
      <c r="C38" s="9" t="s">
        <v>33</v>
      </c>
      <c r="D38" s="10"/>
      <c r="E38" s="14"/>
      <c r="F38" s="16"/>
      <c r="G38" s="50">
        <f>G41+G44+G47</f>
        <v>0</v>
      </c>
      <c r="H38" s="18" t="s">
        <v>24</v>
      </c>
      <c r="J38" s="20">
        <v>7</v>
      </c>
      <c r="K38" s="21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0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0"/>
      <c r="H40" s="19"/>
      <c r="J40" s="20"/>
      <c r="K40" s="21"/>
    </row>
    <row r="41" spans="1:11" ht="15" customHeight="1" x14ac:dyDescent="0.15">
      <c r="A41" s="8"/>
      <c r="B41" s="9"/>
      <c r="C41" s="9"/>
      <c r="D41" s="10" t="s">
        <v>34</v>
      </c>
      <c r="E41" s="14"/>
      <c r="F41" s="16"/>
      <c r="G41" s="51"/>
      <c r="H41" s="18" t="s">
        <v>24</v>
      </c>
      <c r="J41" s="20">
        <v>8</v>
      </c>
      <c r="K41" s="21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1"/>
      <c r="H43" s="19"/>
      <c r="J43" s="20"/>
      <c r="K43" s="21"/>
    </row>
    <row r="44" spans="1:11" ht="15" customHeight="1" x14ac:dyDescent="0.15">
      <c r="A44" s="8"/>
      <c r="B44" s="9"/>
      <c r="C44" s="9"/>
      <c r="D44" s="10" t="s">
        <v>35</v>
      </c>
      <c r="E44" s="14"/>
      <c r="F44" s="16"/>
      <c r="G44" s="51"/>
      <c r="H44" s="18" t="s">
        <v>24</v>
      </c>
      <c r="J44" s="20">
        <v>9</v>
      </c>
      <c r="K44" s="21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1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36</v>
      </c>
      <c r="F46" s="17">
        <v>44</v>
      </c>
      <c r="G46" s="51"/>
      <c r="H46" s="19"/>
      <c r="J46" s="20"/>
      <c r="K46" s="21"/>
    </row>
    <row r="47" spans="1:11" ht="15" customHeight="1" x14ac:dyDescent="0.15">
      <c r="A47" s="8"/>
      <c r="B47" s="9"/>
      <c r="C47" s="9"/>
      <c r="D47" s="10" t="s">
        <v>37</v>
      </c>
      <c r="E47" s="14"/>
      <c r="F47" s="16"/>
      <c r="G47" s="51"/>
      <c r="H47" s="18" t="s">
        <v>24</v>
      </c>
      <c r="J47" s="20">
        <v>10</v>
      </c>
      <c r="K47" s="21">
        <v>4</v>
      </c>
    </row>
    <row r="48" spans="1:11" ht="15" customHeight="1" x14ac:dyDescent="0.15">
      <c r="A48" s="8"/>
      <c r="B48" s="9"/>
      <c r="C48" s="9"/>
      <c r="D48" s="10" t="s">
        <v>38</v>
      </c>
      <c r="E48" s="14" t="s">
        <v>24</v>
      </c>
      <c r="F48" s="16"/>
      <c r="G48" s="51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1"/>
      <c r="H49" s="19"/>
      <c r="J49" s="20"/>
      <c r="K49" s="21"/>
    </row>
    <row r="50" spans="1:11" ht="15" customHeight="1" x14ac:dyDescent="0.15">
      <c r="A50" s="8" t="s">
        <v>39</v>
      </c>
      <c r="B50" s="9"/>
      <c r="C50" s="9"/>
      <c r="D50" s="10"/>
      <c r="E50" s="14"/>
      <c r="F50" s="16"/>
      <c r="G50" s="50">
        <f>G53</f>
        <v>0</v>
      </c>
      <c r="H50" s="18" t="s">
        <v>24</v>
      </c>
      <c r="J50" s="20">
        <v>11</v>
      </c>
      <c r="K50" s="21">
        <v>1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0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0"/>
      <c r="H52" s="19"/>
      <c r="J52" s="20"/>
      <c r="K52" s="21"/>
    </row>
    <row r="53" spans="1:11" ht="15" customHeight="1" x14ac:dyDescent="0.15">
      <c r="A53" s="8"/>
      <c r="B53" s="9" t="s">
        <v>39</v>
      </c>
      <c r="C53" s="9"/>
      <c r="D53" s="10"/>
      <c r="E53" s="14"/>
      <c r="F53" s="16"/>
      <c r="G53" s="50">
        <f>G56</f>
        <v>0</v>
      </c>
      <c r="H53" s="18" t="s">
        <v>24</v>
      </c>
      <c r="J53" s="20">
        <v>12</v>
      </c>
      <c r="K53" s="21">
        <v>2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0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0"/>
      <c r="H55" s="19"/>
      <c r="J55" s="20"/>
      <c r="K55" s="21"/>
    </row>
    <row r="56" spans="1:11" ht="15" customHeight="1" x14ac:dyDescent="0.15">
      <c r="A56" s="8"/>
      <c r="B56" s="9"/>
      <c r="C56" s="9" t="s">
        <v>40</v>
      </c>
      <c r="D56" s="10"/>
      <c r="E56" s="14"/>
      <c r="F56" s="16"/>
      <c r="G56" s="50">
        <f>G59</f>
        <v>0</v>
      </c>
      <c r="H56" s="18" t="s">
        <v>24</v>
      </c>
      <c r="J56" s="20">
        <v>13</v>
      </c>
      <c r="K56" s="21">
        <v>3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0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0"/>
      <c r="H58" s="19"/>
      <c r="J58" s="20"/>
      <c r="K58" s="21"/>
    </row>
    <row r="59" spans="1:11" ht="15" customHeight="1" x14ac:dyDescent="0.15">
      <c r="A59" s="8"/>
      <c r="B59" s="9"/>
      <c r="C59" s="9"/>
      <c r="D59" s="10" t="s">
        <v>41</v>
      </c>
      <c r="E59" s="14"/>
      <c r="F59" s="16"/>
      <c r="G59" s="51"/>
      <c r="H59" s="18" t="s">
        <v>24</v>
      </c>
      <c r="J59" s="20">
        <v>14</v>
      </c>
      <c r="K59" s="21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42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 t="s">
        <v>43</v>
      </c>
      <c r="B62" s="9"/>
      <c r="C62" s="9"/>
      <c r="D62" s="10"/>
      <c r="E62" s="14"/>
      <c r="F62" s="16"/>
      <c r="G62" s="50">
        <f>G65</f>
        <v>0</v>
      </c>
      <c r="H62" s="18" t="s">
        <v>24</v>
      </c>
      <c r="J62" s="20">
        <v>15</v>
      </c>
      <c r="K62" s="21">
        <v>1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 t="s">
        <v>43</v>
      </c>
      <c r="C65" s="9"/>
      <c r="D65" s="10"/>
      <c r="E65" s="14"/>
      <c r="F65" s="16"/>
      <c r="G65" s="50">
        <f>G68+G74</f>
        <v>0</v>
      </c>
      <c r="H65" s="18" t="s">
        <v>24</v>
      </c>
      <c r="J65" s="20">
        <v>16</v>
      </c>
      <c r="K65" s="21">
        <v>2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0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0"/>
      <c r="H67" s="19"/>
      <c r="J67" s="20"/>
      <c r="K67" s="21"/>
    </row>
    <row r="68" spans="1:11" ht="15" customHeight="1" x14ac:dyDescent="0.15">
      <c r="A68" s="8"/>
      <c r="B68" s="9"/>
      <c r="C68" s="9" t="s">
        <v>44</v>
      </c>
      <c r="D68" s="10"/>
      <c r="E68" s="14"/>
      <c r="F68" s="16"/>
      <c r="G68" s="50">
        <f>G71</f>
        <v>0</v>
      </c>
      <c r="H68" s="18" t="s">
        <v>24</v>
      </c>
      <c r="J68" s="20">
        <v>17</v>
      </c>
      <c r="K68" s="21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0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0"/>
      <c r="H70" s="19"/>
      <c r="J70" s="20"/>
      <c r="K70" s="21"/>
    </row>
    <row r="71" spans="1:11" ht="15" customHeight="1" x14ac:dyDescent="0.15">
      <c r="A71" s="8"/>
      <c r="B71" s="9"/>
      <c r="C71" s="9"/>
      <c r="D71" s="10" t="s">
        <v>45</v>
      </c>
      <c r="E71" s="14"/>
      <c r="F71" s="16"/>
      <c r="G71" s="51"/>
      <c r="H71" s="18" t="s">
        <v>24</v>
      </c>
      <c r="J71" s="20">
        <v>18</v>
      </c>
      <c r="K71" s="21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1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1"/>
      <c r="H73" s="19"/>
      <c r="J73" s="20"/>
      <c r="K73" s="21"/>
    </row>
    <row r="74" spans="1:11" ht="15" customHeight="1" x14ac:dyDescent="0.15">
      <c r="A74" s="8"/>
      <c r="B74" s="9"/>
      <c r="C74" s="9" t="s">
        <v>46</v>
      </c>
      <c r="D74" s="10"/>
      <c r="E74" s="14"/>
      <c r="F74" s="16"/>
      <c r="G74" s="50">
        <f>G77</f>
        <v>0</v>
      </c>
      <c r="H74" s="18" t="s">
        <v>24</v>
      </c>
      <c r="J74" s="20">
        <v>19</v>
      </c>
      <c r="K74" s="21">
        <v>3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/>
      <c r="C77" s="9"/>
      <c r="D77" s="10" t="s">
        <v>47</v>
      </c>
      <c r="E77" s="14"/>
      <c r="F77" s="16"/>
      <c r="G77" s="51"/>
      <c r="H77" s="18" t="s">
        <v>24</v>
      </c>
      <c r="J77" s="20">
        <v>20</v>
      </c>
      <c r="K77" s="21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1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1"/>
      <c r="H79" s="19"/>
      <c r="J79" s="20"/>
      <c r="K79" s="21"/>
    </row>
    <row r="80" spans="1:11" ht="15" customHeight="1" x14ac:dyDescent="0.15">
      <c r="A80" s="8" t="s">
        <v>48</v>
      </c>
      <c r="B80" s="9"/>
      <c r="C80" s="9"/>
      <c r="D80" s="10"/>
      <c r="E80" s="14"/>
      <c r="F80" s="16"/>
      <c r="G80" s="50">
        <f>G17+G20+G50+G62</f>
        <v>0</v>
      </c>
      <c r="H80" s="18" t="s">
        <v>24</v>
      </c>
      <c r="J80" s="20">
        <v>21</v>
      </c>
      <c r="K80" s="21"/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0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0"/>
      <c r="H82" s="19"/>
      <c r="J82" s="20"/>
      <c r="K82" s="21"/>
    </row>
    <row r="83" spans="1:11" ht="15" customHeight="1" x14ac:dyDescent="0.15">
      <c r="A83" s="8" t="s">
        <v>49</v>
      </c>
      <c r="B83" s="9"/>
      <c r="C83" s="9"/>
      <c r="D83" s="10"/>
      <c r="E83" s="14"/>
      <c r="F83" s="16"/>
      <c r="G83" s="50">
        <f>G86</f>
        <v>0</v>
      </c>
      <c r="H83" s="18" t="s">
        <v>24</v>
      </c>
      <c r="J83" s="20">
        <v>22</v>
      </c>
      <c r="K83" s="21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0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0"/>
      <c r="H85" s="19"/>
      <c r="J85" s="20"/>
      <c r="K85" s="21"/>
    </row>
    <row r="86" spans="1:11" ht="15" customHeight="1" x14ac:dyDescent="0.15">
      <c r="A86" s="8"/>
      <c r="B86" s="9" t="s">
        <v>50</v>
      </c>
      <c r="C86" s="9"/>
      <c r="D86" s="10"/>
      <c r="E86" s="14"/>
      <c r="F86" s="16"/>
      <c r="G86" s="51"/>
      <c r="H86" s="18" t="s">
        <v>24</v>
      </c>
      <c r="J86" s="20">
        <v>23</v>
      </c>
      <c r="K86" s="21"/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1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1"/>
      <c r="H88" s="19"/>
      <c r="J88" s="20"/>
      <c r="K88" s="21"/>
    </row>
    <row r="89" spans="1:11" ht="15" customHeight="1" x14ac:dyDescent="0.15">
      <c r="A89" s="8" t="s">
        <v>51</v>
      </c>
      <c r="B89" s="9"/>
      <c r="C89" s="9"/>
      <c r="D89" s="10"/>
      <c r="E89" s="14"/>
      <c r="F89" s="16"/>
      <c r="G89" s="50">
        <f>G80+G83</f>
        <v>0</v>
      </c>
      <c r="H89" s="18" t="s">
        <v>24</v>
      </c>
      <c r="J89" s="20">
        <v>24</v>
      </c>
      <c r="K89" s="21">
        <v>30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0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0"/>
      <c r="H91" s="19"/>
      <c r="J91" s="20"/>
      <c r="K91" s="21"/>
    </row>
    <row r="92" spans="1:11" ht="15" customHeight="1" x14ac:dyDescent="0.15">
      <c r="A92" s="22" t="s">
        <v>52</v>
      </c>
      <c r="B92" s="23"/>
      <c r="C92" s="23"/>
      <c r="D92" s="24"/>
      <c r="E92" s="31"/>
      <c r="F92" s="34"/>
      <c r="G92" s="52">
        <f>G89</f>
        <v>0</v>
      </c>
      <c r="H92" s="37" t="s">
        <v>24</v>
      </c>
      <c r="J92" s="40">
        <v>25</v>
      </c>
      <c r="K92" s="40">
        <v>30</v>
      </c>
    </row>
    <row r="93" spans="1:11" ht="15" customHeight="1" x14ac:dyDescent="0.15">
      <c r="A93" s="25"/>
      <c r="B93" s="26"/>
      <c r="C93" s="26"/>
      <c r="D93" s="27"/>
      <c r="E93" s="32" t="s">
        <v>24</v>
      </c>
      <c r="F93" s="35"/>
      <c r="G93" s="52"/>
      <c r="H93" s="38" t="s">
        <v>24</v>
      </c>
    </row>
    <row r="94" spans="1:11" ht="15" customHeight="1" x14ac:dyDescent="0.15">
      <c r="A94" s="28"/>
      <c r="B94" s="29"/>
      <c r="C94" s="29"/>
      <c r="D94" s="30"/>
      <c r="E94" s="33" t="s">
        <v>25</v>
      </c>
      <c r="F94" s="36">
        <v>1</v>
      </c>
      <c r="G94" s="52"/>
      <c r="H94" s="39"/>
    </row>
    <row r="95" spans="1:11" x14ac:dyDescent="0.15">
      <c r="A95" s="41" t="s">
        <v>53</v>
      </c>
      <c r="B95" s="42" t="s">
        <v>54</v>
      </c>
      <c r="J95" s="20">
        <v>99999</v>
      </c>
    </row>
    <row r="96" spans="1:11" x14ac:dyDescent="0.15">
      <c r="A96" s="41" t="s">
        <v>55</v>
      </c>
      <c r="B96" s="42" t="s">
        <v>56</v>
      </c>
    </row>
    <row r="97" spans="1:2" x14ac:dyDescent="0.15">
      <c r="A97" s="41" t="s">
        <v>57</v>
      </c>
      <c r="B97" s="42" t="s">
        <v>58</v>
      </c>
    </row>
  </sheetData>
  <sheetProtection password="E69E" sheet="1" objects="1" scenarios="1"/>
  <mergeCells count="35">
    <mergeCell ref="G83:G85"/>
    <mergeCell ref="G86:G88"/>
    <mergeCell ref="G89:G91"/>
    <mergeCell ref="G92:G94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2026-04-14T04:41:08Z</dcterms:created>
  <dcterms:modified xsi:type="dcterms:W3CDTF">2026-04-14T04:41:39Z</dcterms:modified>
</cp:coreProperties>
</file>